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I342" i="1" s="1"/>
  <c r="K342" i="1"/>
  <c r="J342" i="1"/>
  <c r="J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K332" i="1" s="1"/>
  <c r="J334" i="1"/>
  <c r="I334" i="1"/>
  <c r="L333" i="1"/>
  <c r="J333" i="1"/>
  <c r="I333" i="1"/>
  <c r="L329" i="1"/>
  <c r="K329" i="1"/>
  <c r="J329" i="1"/>
  <c r="I329" i="1"/>
  <c r="L328" i="1"/>
  <c r="K328" i="1"/>
  <c r="J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L318" i="1" s="1"/>
  <c r="K319" i="1"/>
  <c r="J319" i="1"/>
  <c r="I319" i="1"/>
  <c r="I318" i="1" s="1"/>
  <c r="K318" i="1"/>
  <c r="J318" i="1"/>
  <c r="L315" i="1"/>
  <c r="K315" i="1"/>
  <c r="K314" i="1" s="1"/>
  <c r="K300" i="1" s="1"/>
  <c r="K299" i="1" s="1"/>
  <c r="J315" i="1"/>
  <c r="I315" i="1"/>
  <c r="I314" i="1" s="1"/>
  <c r="L314" i="1"/>
  <c r="L300" i="1" s="1"/>
  <c r="J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J301" i="1" s="1"/>
  <c r="I304" i="1"/>
  <c r="L302" i="1"/>
  <c r="K302" i="1"/>
  <c r="J302" i="1"/>
  <c r="I302" i="1"/>
  <c r="L301" i="1"/>
  <c r="K301" i="1"/>
  <c r="I301" i="1"/>
  <c r="L296" i="1"/>
  <c r="L295" i="1" s="1"/>
  <c r="K296" i="1"/>
  <c r="J296" i="1"/>
  <c r="I296" i="1"/>
  <c r="I295" i="1" s="1"/>
  <c r="K295" i="1"/>
  <c r="J295" i="1"/>
  <c r="L293" i="1"/>
  <c r="K293" i="1"/>
  <c r="K292" i="1" s="1"/>
  <c r="J293" i="1"/>
  <c r="I293" i="1"/>
  <c r="I292" i="1" s="1"/>
  <c r="L292" i="1"/>
  <c r="J292" i="1"/>
  <c r="L290" i="1"/>
  <c r="K290" i="1"/>
  <c r="J290" i="1"/>
  <c r="J289" i="1" s="1"/>
  <c r="J267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K268" i="1" s="1"/>
  <c r="K267" i="1" s="1"/>
  <c r="J271" i="1"/>
  <c r="I271" i="1"/>
  <c r="L269" i="1"/>
  <c r="K269" i="1"/>
  <c r="J269" i="1"/>
  <c r="I269" i="1"/>
  <c r="I268" i="1" s="1"/>
  <c r="L268" i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J253" i="1" s="1"/>
  <c r="J235" i="1" s="1"/>
  <c r="J234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L235" i="1" s="1"/>
  <c r="K236" i="1"/>
  <c r="K235" i="1" s="1"/>
  <c r="J236" i="1"/>
  <c r="L230" i="1"/>
  <c r="K230" i="1"/>
  <c r="J230" i="1"/>
  <c r="I230" i="1"/>
  <c r="I229" i="1" s="1"/>
  <c r="I228" i="1" s="1"/>
  <c r="L229" i="1"/>
  <c r="L228" i="1" s="1"/>
  <c r="K229" i="1"/>
  <c r="J229" i="1"/>
  <c r="J228" i="1" s="1"/>
  <c r="K228" i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 s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L213" i="1" s="1"/>
  <c r="L212" i="1" s="1"/>
  <c r="K214" i="1"/>
  <c r="J214" i="1"/>
  <c r="I214" i="1"/>
  <c r="I213" i="1" s="1"/>
  <c r="I212" i="1" s="1"/>
  <c r="K213" i="1"/>
  <c r="J213" i="1"/>
  <c r="J212" i="1" s="1"/>
  <c r="K212" i="1"/>
  <c r="L207" i="1"/>
  <c r="K207" i="1"/>
  <c r="J207" i="1"/>
  <c r="J206" i="1" s="1"/>
  <c r="J205" i="1" s="1"/>
  <c r="I207" i="1"/>
  <c r="L206" i="1"/>
  <c r="K206" i="1"/>
  <c r="I206" i="1"/>
  <c r="I205" i="1" s="1"/>
  <c r="L205" i="1"/>
  <c r="K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I183" i="1" s="1"/>
  <c r="L183" i="1"/>
  <c r="L182" i="1" s="1"/>
  <c r="K183" i="1"/>
  <c r="J183" i="1"/>
  <c r="J182" i="1" s="1"/>
  <c r="K182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I170" i="1" s="1"/>
  <c r="I169" i="1" s="1"/>
  <c r="L170" i="1"/>
  <c r="L169" i="1" s="1"/>
  <c r="K170" i="1"/>
  <c r="J170" i="1"/>
  <c r="J169" i="1" s="1"/>
  <c r="K169" i="1"/>
  <c r="L167" i="1"/>
  <c r="K167" i="1"/>
  <c r="J167" i="1"/>
  <c r="J166" i="1" s="1"/>
  <c r="J165" i="1" s="1"/>
  <c r="J164" i="1" s="1"/>
  <c r="I167" i="1"/>
  <c r="I166" i="1" s="1"/>
  <c r="I165" i="1" s="1"/>
  <c r="L166" i="1"/>
  <c r="L165" i="1" s="1"/>
  <c r="L164" i="1" s="1"/>
  <c r="K166" i="1"/>
  <c r="K165" i="1" s="1"/>
  <c r="K164" i="1" s="1"/>
  <c r="L162" i="1"/>
  <c r="K162" i="1"/>
  <c r="J162" i="1"/>
  <c r="I162" i="1"/>
  <c r="I161" i="1" s="1"/>
  <c r="L161" i="1"/>
  <c r="K161" i="1"/>
  <c r="J161" i="1"/>
  <c r="L157" i="1"/>
  <c r="K157" i="1"/>
  <c r="J157" i="1"/>
  <c r="J156" i="1" s="1"/>
  <c r="J155" i="1" s="1"/>
  <c r="J154" i="1" s="1"/>
  <c r="I157" i="1"/>
  <c r="I156" i="1" s="1"/>
  <c r="I155" i="1" s="1"/>
  <c r="I154" i="1" s="1"/>
  <c r="L156" i="1"/>
  <c r="K156" i="1"/>
  <c r="K155" i="1" s="1"/>
  <c r="K154" i="1" s="1"/>
  <c r="L155" i="1"/>
  <c r="L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L141" i="1" s="1"/>
  <c r="K142" i="1"/>
  <c r="J142" i="1"/>
  <c r="J141" i="1" s="1"/>
  <c r="K141" i="1"/>
  <c r="K135" i="1" s="1"/>
  <c r="L138" i="1"/>
  <c r="K138" i="1"/>
  <c r="J138" i="1"/>
  <c r="I138" i="1"/>
  <c r="L137" i="1"/>
  <c r="K137" i="1"/>
  <c r="J137" i="1"/>
  <c r="J136" i="1" s="1"/>
  <c r="J135" i="1" s="1"/>
  <c r="I137" i="1"/>
  <c r="I136" i="1" s="1"/>
  <c r="L136" i="1"/>
  <c r="L135" i="1" s="1"/>
  <c r="K136" i="1"/>
  <c r="L133" i="1"/>
  <c r="L132" i="1" s="1"/>
  <c r="L131" i="1" s="1"/>
  <c r="K133" i="1"/>
  <c r="J133" i="1"/>
  <c r="I133" i="1"/>
  <c r="I132" i="1" s="1"/>
  <c r="I131" i="1" s="1"/>
  <c r="K132" i="1"/>
  <c r="J132" i="1"/>
  <c r="J131" i="1" s="1"/>
  <c r="K131" i="1"/>
  <c r="L129" i="1"/>
  <c r="K129" i="1"/>
  <c r="J129" i="1"/>
  <c r="J128" i="1" s="1"/>
  <c r="J127" i="1" s="1"/>
  <c r="I129" i="1"/>
  <c r="I128" i="1" s="1"/>
  <c r="I127" i="1" s="1"/>
  <c r="L128" i="1"/>
  <c r="L127" i="1" s="1"/>
  <c r="K128" i="1"/>
  <c r="K127" i="1"/>
  <c r="L125" i="1"/>
  <c r="L124" i="1" s="1"/>
  <c r="L123" i="1" s="1"/>
  <c r="K125" i="1"/>
  <c r="J125" i="1"/>
  <c r="I125" i="1"/>
  <c r="I124" i="1" s="1"/>
  <c r="I123" i="1" s="1"/>
  <c r="K124" i="1"/>
  <c r="J124" i="1"/>
  <c r="J123" i="1" s="1"/>
  <c r="K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/>
  <c r="L117" i="1"/>
  <c r="K117" i="1"/>
  <c r="J117" i="1"/>
  <c r="I117" i="1"/>
  <c r="I116" i="1" s="1"/>
  <c r="I115" i="1" s="1"/>
  <c r="L116" i="1"/>
  <c r="L115" i="1" s="1"/>
  <c r="K116" i="1"/>
  <c r="J116" i="1"/>
  <c r="J115" i="1" s="1"/>
  <c r="K115" i="1"/>
  <c r="K109" i="1" s="1"/>
  <c r="L112" i="1"/>
  <c r="K112" i="1"/>
  <c r="J112" i="1"/>
  <c r="J111" i="1" s="1"/>
  <c r="J110" i="1" s="1"/>
  <c r="I112" i="1"/>
  <c r="L111" i="1"/>
  <c r="K111" i="1"/>
  <c r="I111" i="1"/>
  <c r="I110" i="1" s="1"/>
  <c r="L110" i="1"/>
  <c r="K110" i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J102" i="1"/>
  <c r="I102" i="1"/>
  <c r="I101" i="1" s="1"/>
  <c r="I100" i="1" s="1"/>
  <c r="K101" i="1"/>
  <c r="J101" i="1"/>
  <c r="J100" i="1" s="1"/>
  <c r="K100" i="1"/>
  <c r="L97" i="1"/>
  <c r="K97" i="1"/>
  <c r="J97" i="1"/>
  <c r="J96" i="1" s="1"/>
  <c r="J95" i="1" s="1"/>
  <c r="I97" i="1"/>
  <c r="I96" i="1" s="1"/>
  <c r="I95" i="1" s="1"/>
  <c r="L96" i="1"/>
  <c r="L95" i="1" s="1"/>
  <c r="K96" i="1"/>
  <c r="K95" i="1"/>
  <c r="L92" i="1"/>
  <c r="K92" i="1"/>
  <c r="J92" i="1"/>
  <c r="I92" i="1"/>
  <c r="I91" i="1" s="1"/>
  <c r="I90" i="1" s="1"/>
  <c r="I89" i="1" s="1"/>
  <c r="L91" i="1"/>
  <c r="L90" i="1" s="1"/>
  <c r="K91" i="1"/>
  <c r="J91" i="1"/>
  <c r="J90" i="1" s="1"/>
  <c r="J89" i="1" s="1"/>
  <c r="K90" i="1"/>
  <c r="K89" i="1" s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J79" i="1" s="1"/>
  <c r="J78" i="1" s="1"/>
  <c r="J61" i="1" s="1"/>
  <c r="I80" i="1"/>
  <c r="I79" i="1" s="1"/>
  <c r="I78" i="1" s="1"/>
  <c r="L79" i="1"/>
  <c r="L78" i="1" s="1"/>
  <c r="K79" i="1"/>
  <c r="K78" i="1"/>
  <c r="L74" i="1"/>
  <c r="K74" i="1"/>
  <c r="J74" i="1"/>
  <c r="I74" i="1"/>
  <c r="I73" i="1" s="1"/>
  <c r="L73" i="1"/>
  <c r="L62" i="1" s="1"/>
  <c r="K73" i="1"/>
  <c r="J73" i="1"/>
  <c r="L69" i="1"/>
  <c r="K69" i="1"/>
  <c r="K68" i="1" s="1"/>
  <c r="J69" i="1"/>
  <c r="I69" i="1"/>
  <c r="L68" i="1"/>
  <c r="J68" i="1"/>
  <c r="I68" i="1"/>
  <c r="L64" i="1"/>
  <c r="K64" i="1"/>
  <c r="K63" i="1" s="1"/>
  <c r="K62" i="1" s="1"/>
  <c r="K61" i="1" s="1"/>
  <c r="J64" i="1"/>
  <c r="I64" i="1"/>
  <c r="L63" i="1"/>
  <c r="J63" i="1"/>
  <c r="I63" i="1"/>
  <c r="J62" i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181" i="1" l="1"/>
  <c r="L332" i="1"/>
  <c r="L299" i="1" s="1"/>
  <c r="K181" i="1"/>
  <c r="K180" i="1" s="1"/>
  <c r="K234" i="1"/>
  <c r="L267" i="1"/>
  <c r="L234" i="1" s="1"/>
  <c r="J300" i="1"/>
  <c r="J299" i="1" s="1"/>
  <c r="J181" i="1"/>
  <c r="J180" i="1" s="1"/>
  <c r="L109" i="1"/>
  <c r="L61" i="1"/>
  <c r="L30" i="1" s="1"/>
  <c r="L89" i="1"/>
  <c r="J109" i="1"/>
  <c r="J30" i="1" s="1"/>
  <c r="K30" i="1"/>
  <c r="I141" i="1"/>
  <c r="I135" i="1" s="1"/>
  <c r="I182" i="1"/>
  <c r="I181" i="1" s="1"/>
  <c r="I332" i="1"/>
  <c r="I62" i="1"/>
  <c r="I61" i="1" s="1"/>
  <c r="I235" i="1"/>
  <c r="I267" i="1"/>
  <c r="I109" i="1"/>
  <c r="I164" i="1"/>
  <c r="I300" i="1"/>
  <c r="I30" i="1" l="1"/>
  <c r="K364" i="1"/>
  <c r="J364" i="1"/>
  <c r="L180" i="1"/>
  <c r="L364" i="1" s="1"/>
  <c r="I299" i="1"/>
  <c r="I234" i="1"/>
  <c r="I180" i="1" s="1"/>
  <c r="I364" i="1" s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<sst xmlns="http://schemas.openxmlformats.org/spreadsheetml/2006/main" count="391" uniqueCount="239">
  <si>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</si>
  <si>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</si>
  <si>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</si>
  <si>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</si>
  <si>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</si>
  <si>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</si>
  <si>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</si>
  <si>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</si>
  <si>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</si>
  <si>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</si>
  <si>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</si>
  <si>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</si>
  <si>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</si>
  <si>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</si>
  <si>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</si>
  <si>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</si>
  <si>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</si>
  <si>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</si>
  <si>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</si>
  <si>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</si>
  <si>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</si>
  <si>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</si>
  <si>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</si>
  <si>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</si>
  <si>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</si>
  <si>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</si>
  <si>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4.1.3.4.1.74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</si>
  <si>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</si>
  <si>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</si>
  <si>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</si>
  <si>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</si>
  <si>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</si>
  <si>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</si>
  <si>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</si>
  <si>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</si>
  <si>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</si>
  <si>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</si>
  <si>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</si>
  <si>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</si>
  <si>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</si>
  <si>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</si>
  <si>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</si>
  <si>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</si>
  <si>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</si>
  <si>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</si>
  <si>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</si>
  <si>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</si>
  <si>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</si>
  <si>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</si>
  <si>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</si>
  <si>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</si>
  <si>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</si>
  <si>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</si>
  <si>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</si>
  <si>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</si>
  <si>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</si>
  <si>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</si>
  <si>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</si>
  <si>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</si>
  <si>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</si>
  <si>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</si>
  <si>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</si>
  <si>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</si>
  <si>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</si>
  <si>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</si>
  <si>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</si>
  <si>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</si>
  <si>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</si>
  <si>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</si>
  <si>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</si>
  <si>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</si>
  <si>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</si>
  <si>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</si>
  <si>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</si>
  <si>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</si>
  <si>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</si>
  <si>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</si>
  <si>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</si>
  <si>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</si>
  <si>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</si>
  <si>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</si>
  <si>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</si>
  <si>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</si>
  <si>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</si>
  <si>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</si>
  <si>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</si>
  <si>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</si>
  <si>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</si>
  <si>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</si>
  <si>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</si>
  <si>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</si>
  <si>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</si>
  <si>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</si>
  <si>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</si>
  <si>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</si>
  <si>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</si>
  <si>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</si>
  <si>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</si>
  <si>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</si>
  <si>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</si>
  <si>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</si>
  <si>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</si>
  <si>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</si>
  <si>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</si>
  <si>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</si>
  <si>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</si>
  <si>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</si>
  <si>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</si>
  <si>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</si>
  <si>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</si>
  <si>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</si>
  <si>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</si>
  <si>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</si>
  <si>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</si>
  <si>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</si>
  <si>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</si>
  <si>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</si>
  <si>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</si>
  <si>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</si>
  <si>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</si>
  <si>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</si>
  <si>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</si>
  <si>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</si>
  <si>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</si>
  <si>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</si>
  <si>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</si>
  <si>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</si>
  <si>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</si>
  <si>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</si>
  <si>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</si>
  <si>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</si>
  <si>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</si>
  <si>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</si>
  <si>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</si>
  <si>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</si>
  <si>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</si>
  <si>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</si>
  <si>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</si>
  <si>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</si>
  <si>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</si>
  <si>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</si>
  <si>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</si>
  <si>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</si>
  <si>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</si>
  <si>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</si>
  <si>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</si>
  <si>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</si>
  <si>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</si>
  <si>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</si>
  <si>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</si>
  <si>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</si>
  <si>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</si>
  <si>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</si>
  <si>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</si>
  <si>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</si>
  <si>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</si>
  <si>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</si>
  <si>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</si>
  <si>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</si>
  <si>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</si>
  <si>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</si>
  <si>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</si>
  <si>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</si>
  <si>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</si>
  <si>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</si>
  <si>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</si>
  <si>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</si>
  <si>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</si>
  <si>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</si>
  <si>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</si>
  <si>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</si>
  <si>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</si>
  <si>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</si>
  <si>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</si>
  <si>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</si>
  <si>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</si>
  <si>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</si>
  <si>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</si>
  <si>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</si>
  <si>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</si>
  <si>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</si>
  <si>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</si>
  <si>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</si>
  <si>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</si>
  <si>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</si>
  <si>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</si>
  <si>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</si>
  <si>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</si>
  <si>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</si>
  <si>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</si>
  <si>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</si>
  <si>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</si>
  <si>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</si>
  <si>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</si>
  <si>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</si>
  <si>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</si>
  <si>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</si>
  <si>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</si>
  <si>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</si>
  <si>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</si>
  <si>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</si>
  <si>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</si>
  <si>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</si>
  <si>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</si>
  <si>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</si>
  <si>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</si>
  <si>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</si>
  <si>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</si>
  <si>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</si>
  <si>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</si>
  <si>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</si>
  <si>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</si>
  <si>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</si>
  <si>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</si>
  <si>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</si>
  <si>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</si>
  <si>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</si>
  <si>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</si>
  <si>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</si>
  <si>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</si>
  <si>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</si>
  <si>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</si>
  <si>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</si>
  <si>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</si>
  <si>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</si>
  <si>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</si>
  <si>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</si>
  <si>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</si>
  <si>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</si>
  <si>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</si>
  <si>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</si>
  <si>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</si>
  <si>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</si>
  <si>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</si>
  <si>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</si>
  <si>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</si>
  <si>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</si>
  <si>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Direktorė</t>
  </si>
  <si>
    <t>Aldona 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</si>
</sst>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7" colorId="9" zoomScaleNormal="100" workbookViewId="0">
      <selection activeCell="R374" sqref="R37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5" t="s">
        <v>30</v>
      </c>
      <c r="B26" s="225"/>
      <c r="C26" s="225"/>
      <c r="D26" s="225"/>
      <c r="E26" s="217" t="s">
        <v>31</v>
      </c>
      <c r="F26" s="217"/>
      <c r="G26" s="217"/>
      <c r="H26" s="217"/>
      <c r="I26" s="217"/>
      <c r="J26" s="217"/>
      <c r="K26" s="217"/>
      <c r="L26" s="39" t="s">
        <v>32</v>
      </c>
      <c r="M26" s="40"/>
    </row>
    <row r="27" spans="1:17" ht="24" customHeight="1" x14ac:dyDescent="0.2">
      <c r="A27" s="192" t="s">
        <v>33</v>
      </c>
      <c r="B27" s="193"/>
      <c r="C27" s="193"/>
      <c r="D27" s="193"/>
      <c r="E27" s="193"/>
      <c r="F27" s="193"/>
      <c r="G27" s="196" t="s">
        <v>34</v>
      </c>
      <c r="H27" s="198" t="s">
        <v>35</v>
      </c>
      <c r="I27" s="200" t="s">
        <v>36</v>
      </c>
      <c r="J27" s="201"/>
      <c r="K27" s="202" t="s">
        <v>37</v>
      </c>
      <c r="L27" s="204" t="s">
        <v>38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39</v>
      </c>
      <c r="J28" s="42" t="s">
        <v>40</v>
      </c>
      <c r="K28" s="203"/>
      <c r="L28" s="205"/>
    </row>
    <row r="29" spans="1:17" ht="11.25" customHeight="1" x14ac:dyDescent="0.2">
      <c r="A29" s="186" t="s">
        <v>41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42000</v>
      </c>
      <c r="J30" s="54">
        <f>SUM(J31+J42+J61+J82+J89+J109+J135+J154+J164)</f>
        <v>9700</v>
      </c>
      <c r="K30" s="54">
        <f>SUM(K31+K42+K61+K82+K89+K109+K135+K154+K164)</f>
        <v>7953.98</v>
      </c>
      <c r="L30" s="54">
        <f>SUM(L31+L42+L61+L82+L89+L109+L135+L154+L164)</f>
        <v>7953.98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41900</v>
      </c>
      <c r="J31" s="54">
        <f>SUM(J32+J38)</f>
        <v>9600</v>
      </c>
      <c r="K31" s="54">
        <f>SUM(K32+K38)</f>
        <v>7953.98</v>
      </c>
      <c r="L31" s="54">
        <f>SUM(L32+L38)</f>
        <v>7953.98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41400</v>
      </c>
      <c r="J32" s="54">
        <f>SUM(J33)</f>
        <v>9400</v>
      </c>
      <c r="K32" s="54">
        <f>SUM(K33)</f>
        <v>7849.54</v>
      </c>
      <c r="L32" s="54">
        <f>SUM(L33)</f>
        <v>7849.54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41400</v>
      </c>
      <c r="J33" s="54">
        <f>SUM(J34+J36)</f>
        <v>9400</v>
      </c>
      <c r="K33" s="54">
        <f>SUM(K34+K36)</f>
        <v>7849.54</v>
      </c>
      <c r="L33" s="54">
        <f>SUM(L34+L36)</f>
        <v>7849.54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41400</v>
      </c>
      <c r="J34" s="69">
        <f>SUM(J35)</f>
        <v>9400</v>
      </c>
      <c r="K34" s="69">
        <f>SUM(K35)</f>
        <v>7849.54</v>
      </c>
      <c r="L34" s="69">
        <f>SUM(L35)</f>
        <v>7849.54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>
        <v>41400</v>
      </c>
      <c r="J35" s="72">
        <v>9400</v>
      </c>
      <c r="K35" s="72">
        <v>7849.54</v>
      </c>
      <c r="L35" s="72">
        <v>7849.54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500</v>
      </c>
      <c r="J38" s="54">
        <f t="shared" si="0"/>
        <v>200</v>
      </c>
      <c r="K38" s="69">
        <f t="shared" si="0"/>
        <v>104.44</v>
      </c>
      <c r="L38" s="54">
        <f t="shared" si="0"/>
        <v>104.44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500</v>
      </c>
      <c r="J39" s="54">
        <f t="shared" si="0"/>
        <v>200</v>
      </c>
      <c r="K39" s="54">
        <f t="shared" si="0"/>
        <v>104.44</v>
      </c>
      <c r="L39" s="54">
        <f t="shared" si="0"/>
        <v>104.44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500</v>
      </c>
      <c r="J40" s="54">
        <f t="shared" si="0"/>
        <v>200</v>
      </c>
      <c r="K40" s="54">
        <f t="shared" si="0"/>
        <v>104.44</v>
      </c>
      <c r="L40" s="54">
        <f t="shared" si="0"/>
        <v>104.44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>
        <v>500</v>
      </c>
      <c r="J41" s="72">
        <v>200</v>
      </c>
      <c r="K41" s="72">
        <v>104.44</v>
      </c>
      <c r="L41" s="72">
        <v>104.44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100</v>
      </c>
      <c r="J135" s="103">
        <f>SUM(J136+J141+J149)</f>
        <v>100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100</v>
      </c>
      <c r="J149" s="103">
        <f t="shared" si="14"/>
        <v>100</v>
      </c>
      <c r="K149" s="69">
        <f t="shared" si="14"/>
        <v>0</v>
      </c>
      <c r="L149" s="54">
        <f t="shared" si="14"/>
        <v>0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100</v>
      </c>
      <c r="J150" s="128">
        <f t="shared" si="14"/>
        <v>100</v>
      </c>
      <c r="K150" s="129">
        <f t="shared" si="14"/>
        <v>0</v>
      </c>
      <c r="L150" s="84">
        <f t="shared" si="14"/>
        <v>0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100</v>
      </c>
      <c r="J151" s="103">
        <f>SUM(J152:J153)</f>
        <v>100</v>
      </c>
      <c r="K151" s="69">
        <f>SUM(K152:K153)</f>
        <v>0</v>
      </c>
      <c r="L151" s="54">
        <f>SUM(L152:L153)</f>
        <v>0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>
        <v>100</v>
      </c>
      <c r="J152" s="137">
        <v>100</v>
      </c>
      <c r="K152" s="137"/>
      <c r="L152" s="137"/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42000</v>
      </c>
      <c r="J364" s="123">
        <f>SUM(J30+J180)</f>
        <v>9700</v>
      </c>
      <c r="K364" s="123">
        <f>SUM(K30+K180)</f>
        <v>7953.98</v>
      </c>
      <c r="L364" s="123">
        <f>SUM(L30+L180)</f>
        <v>7953.98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237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238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9" t="s">
        <v>233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234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235</v>
      </c>
      <c r="L369" s="207"/>
    </row>
    <row r="370" spans="1:12" ht="26.25" customHeight="1" x14ac:dyDescent="0.2">
      <c r="A370" s="14"/>
      <c r="B370" s="14"/>
      <c r="C370" s="14"/>
      <c r="D370" s="190" t="s">
        <v>236</v>
      </c>
      <c r="E370" s="191"/>
      <c r="F370" s="191"/>
      <c r="G370" s="191"/>
      <c r="H370" s="28"/>
      <c r="I370" s="181" t="s">
        <v>232</v>
      </c>
      <c r="J370" s="14"/>
      <c r="K370" s="189" t="s">
        <v>233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2023-04-17T05:01:11Z</cp:lastPrinted>
  <dcterms:modified xsi:type="dcterms:W3CDTF">2023-04-17T05:01:12Z</dcterms:modified>
</cp:coreProperties>
</file>